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Z:\Dossiers_Collaboratifs\Marches_Publics\EXPOS\45 - BELMONDO\4 - Encadrement\Lot 2 - Encadrement bordage\"/>
    </mc:Choice>
  </mc:AlternateContent>
  <xr:revisionPtr revIDLastSave="0" documentId="13_ncr:1_{04E27853-211E-414E-92EE-661BB0E9CC25}" xr6:coauthVersionLast="47" xr6:coauthVersionMax="47" xr10:uidLastSave="{00000000-0000-0000-0000-000000000000}"/>
  <bookViews>
    <workbookView xWindow="28680" yWindow="-120" windowWidth="29040" windowHeight="15720" xr2:uid="{C36FDBBA-36D9-4BFF-A779-49999957CFF3}"/>
  </bookViews>
  <sheets>
    <sheet name="DPGF_ENCADREMENT-LOT2" sheetId="1" r:id="rId1"/>
  </sheets>
  <definedNames>
    <definedName name="_xlnm.Print_Area" localSheetId="0">'DPGF_ENCADREMENT-LOT2'!$A$1:$F$53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F17" i="1" l="1"/>
  <c r="F40" i="1"/>
  <c r="F39" i="1" s="1"/>
  <c r="F38" i="1"/>
  <c r="F37" i="1"/>
  <c r="F27" i="1"/>
  <c r="F26" i="1"/>
  <c r="F25" i="1" s="1"/>
  <c r="F23" i="1"/>
  <c r="F22" i="1"/>
  <c r="F21" i="1"/>
  <c r="F20" i="1"/>
  <c r="F19" i="1" s="1"/>
  <c r="F15" i="1"/>
  <c r="F14" i="1"/>
  <c r="F13" i="1"/>
  <c r="F12" i="1" s="1"/>
  <c r="F11" i="1" l="1"/>
  <c r="F30" i="1" s="1"/>
  <c r="F42" i="1" l="1"/>
  <c r="F43" i="1" s="1"/>
  <c r="F44" i="1" s="1"/>
  <c r="F31" i="1"/>
  <c r="F32" i="1" s="1"/>
</calcChain>
</file>

<file path=xl/sharedStrings.xml><?xml version="1.0" encoding="utf-8"?>
<sst xmlns="http://schemas.openxmlformats.org/spreadsheetml/2006/main" count="55" uniqueCount="50">
  <si>
    <r>
      <t xml:space="preserve">EXPOSITION </t>
    </r>
    <r>
      <rPr>
        <b/>
        <i/>
        <sz val="14"/>
        <rFont val="Corbel"/>
        <family val="2"/>
      </rPr>
      <t>BELMONDO</t>
    </r>
  </si>
  <si>
    <t>LA CINÉMATHÈQUE FRANÇAISE</t>
  </si>
  <si>
    <t>IL APPARTIENT AUX ENTREPRISES DE VERIFIER TOUTES LES DIMENSIONS DONNEES.
NOTA : Il est de la responsabilité du prestataire de vérifier les formules de calculs présentes dans les cellules. Toute erreur de calcul lui sera imputée. 
Les quantités indiquées dans le présent document n'ont aucune valeur contractuelle. Les prix unitaires de la présente DPGF doivent intégrer aller-voir éventuels, équipements, équipes, transport, livraison et frais de coordination. 
Le détail de la présente DPGF doit refléter l'offre technique du candidat (prix unitaire, quantitatif, équipement spécifique) : pour ce faire, le candidat peut ajouter autant de lignes qu'il jugera nécessaire.</t>
  </si>
  <si>
    <t>DECOMPOSITION DU PRIX GLOBAL ET FORFAITAIRE</t>
  </si>
  <si>
    <t>NATURE DES OUVRAGES</t>
  </si>
  <si>
    <t>Unités</t>
  </si>
  <si>
    <t>p.u.</t>
  </si>
  <si>
    <t>HT</t>
  </si>
  <si>
    <t>TRANCHE FERME - LOT 2</t>
  </si>
  <si>
    <r>
      <rPr>
        <b/>
        <sz val="9"/>
        <rFont val="Corbel"/>
        <family val="2"/>
      </rPr>
      <t xml:space="preserve">1. </t>
    </r>
    <r>
      <rPr>
        <b/>
        <u/>
        <sz val="9"/>
        <rFont val="Corbel"/>
        <family val="2"/>
      </rPr>
      <t>Ouverture de l’exposition</t>
    </r>
  </si>
  <si>
    <t>1.1</t>
  </si>
  <si>
    <t>Fabrication des cadres type "bordage" (voir LISTE 1 en annexe)</t>
  </si>
  <si>
    <t>Quantité</t>
  </si>
  <si>
    <t>1.1.1</t>
  </si>
  <si>
    <t>Fabrication des cadres type "bordage"</t>
  </si>
  <si>
    <t>1.1.3</t>
  </si>
  <si>
    <t>Fabrication des passepartouts</t>
  </si>
  <si>
    <t>1.1.4</t>
  </si>
  <si>
    <t>Surface verre anti-reflet, anti-UV</t>
  </si>
  <si>
    <t>1.1.6</t>
  </si>
  <si>
    <t>Fond spécifique pour les œuvres originales</t>
  </si>
  <si>
    <r>
      <rPr>
        <sz val="9"/>
        <color indexed="10"/>
        <rFont val="Corbel"/>
        <family val="2"/>
      </rPr>
      <t>VARIANTE 1 :</t>
    </r>
    <r>
      <rPr>
        <sz val="9"/>
        <rFont val="Corbel"/>
        <family val="2"/>
      </rPr>
      <t xml:space="preserve"> proposition d'un type de fond en matériau neutre par le Titulaire</t>
    </r>
  </si>
  <si>
    <t>1.2</t>
  </si>
  <si>
    <t>Encadrement</t>
  </si>
  <si>
    <t>Jours/hommes</t>
  </si>
  <si>
    <t>1.2.1</t>
  </si>
  <si>
    <t>Découpe des bords tournants pour les œuvres reproduites</t>
  </si>
  <si>
    <t>1.2.2</t>
  </si>
  <si>
    <t>Montage des documents sur carton de montage</t>
  </si>
  <si>
    <t>Montage invisible pour les œuvres originales (charnières japonaises)</t>
  </si>
  <si>
    <t>1.2.3</t>
  </si>
  <si>
    <t>Mise sous cadres de l'ensemble des éléments</t>
  </si>
  <si>
    <t>2. Fermeture de l'exposition</t>
  </si>
  <si>
    <t>2.1</t>
  </si>
  <si>
    <t xml:space="preserve">Désencadrement </t>
  </si>
  <si>
    <t>2.1.1</t>
  </si>
  <si>
    <t>TOTAL OFFRE HT sans TO.</t>
  </si>
  <si>
    <t>TVA 20%</t>
  </si>
  <si>
    <t>TOTAL OFFRE TTC sans TO.</t>
  </si>
  <si>
    <r>
      <t xml:space="preserve">Ouverture, montages et fermeture des cadres pour la rotation de 3 originaux, avant le départ des œuvres pour la tournée
</t>
    </r>
    <r>
      <rPr>
        <i/>
        <sz val="9"/>
        <color indexed="10"/>
        <rFont val="Corbel"/>
        <family val="2"/>
      </rPr>
      <t>jours/hommes à préciser</t>
    </r>
  </si>
  <si>
    <r>
      <t xml:space="preserve">Démontage des documents à la fin de la tournée 
</t>
    </r>
    <r>
      <rPr>
        <i/>
        <sz val="9"/>
        <color indexed="10"/>
        <rFont val="Corbel"/>
        <family val="2"/>
      </rPr>
      <t>jours/hommes à préciser</t>
    </r>
  </si>
  <si>
    <t>TOTAL OFFRE HT avec TO.</t>
  </si>
  <si>
    <t>TOTAL OFFRE TTC avec TO.</t>
  </si>
  <si>
    <t>Fait à …............................................
Le ….................................................
Signature et cachet de l'entreprise :</t>
  </si>
  <si>
    <t>Démontage des documents ne partant pas en tournée (3 œuvres : n°539; 548 et 545)</t>
  </si>
  <si>
    <t xml:space="preserve">OFFRE </t>
  </si>
  <si>
    <t>TO 1 : Démontage de l'exposition à Paris / Rotation</t>
  </si>
  <si>
    <t>TO.2 : Démontage et Désencadrement à la fin de la tournée</t>
  </si>
  <si>
    <t>TRANCHES OPTIONNELLES</t>
  </si>
  <si>
    <t>M 1203-2/2026  - Encadrement par bordage - lot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</si>
</sst>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40C]General"/>
    <numFmt numFmtId="165" formatCode="[$-40C]mmm\-yy"/>
    <numFmt numFmtId="166" formatCode="_-* #,##0.00\ _€_-;\-* #,##0.00\ _€_-;_-* &quot;-&quot;??\ _€_-;_-@_-"/>
    <numFmt numFmtId="167" formatCode="#,##0.00\ &quot;€&quot;"/>
  </numFmts>
  <fonts count="21">
    <font>
      <sz val="10"/>
      <name val="Arial"/>
    </font>
    <font>
      <sz val="10"/>
      <name val="Arial"/>
    </font>
    <font>
      <sz val="14"/>
      <name val="Corbel"/>
      <family val="2"/>
    </font>
    <font>
      <b/>
      <sz val="14"/>
      <name val="Corbel"/>
      <family val="2"/>
    </font>
    <font>
      <b/>
      <i/>
      <sz val="14"/>
      <name val="Corbel"/>
      <family val="2"/>
    </font>
    <font>
      <sz val="10"/>
      <name val="Corbel"/>
      <family val="2"/>
    </font>
    <font>
      <sz val="10"/>
      <color theme="1"/>
      <name val="Verdana"/>
      <family val="2"/>
    </font>
    <font>
      <b/>
      <sz val="14"/>
      <color theme="1"/>
      <name val="Corbel"/>
      <family val="2"/>
    </font>
    <font>
      <sz val="10"/>
      <name val="Arial"/>
      <family val="2"/>
    </font>
    <font>
      <sz val="11"/>
      <color theme="1"/>
      <name val="Corbel"/>
      <family val="2"/>
    </font>
    <font>
      <b/>
      <sz val="11"/>
      <color theme="1"/>
      <name val="Corbel"/>
      <family val="2"/>
    </font>
    <font>
      <sz val="8"/>
      <color theme="1"/>
      <name val="Corbel"/>
      <family val="2"/>
    </font>
    <font>
      <b/>
      <sz val="9"/>
      <color theme="1"/>
      <name val="Corbel"/>
      <family val="2"/>
    </font>
    <font>
      <sz val="9"/>
      <name val="Corbel"/>
      <family val="2"/>
    </font>
    <font>
      <b/>
      <sz val="9"/>
      <name val="Corbel"/>
      <family val="2"/>
    </font>
    <font>
      <b/>
      <u/>
      <sz val="9"/>
      <name val="Corbel"/>
      <family val="2"/>
    </font>
    <font>
      <i/>
      <sz val="9"/>
      <name val="Corbel"/>
      <family val="2"/>
    </font>
    <font>
      <sz val="9"/>
      <color indexed="10"/>
      <name val="Corbel"/>
      <family val="2"/>
    </font>
    <font>
      <i/>
      <sz val="9"/>
      <color indexed="10"/>
      <name val="Corbel"/>
      <family val="2"/>
    </font>
    <font>
      <b/>
      <sz val="10"/>
      <name val="Corbel"/>
      <family val="2"/>
    </font>
    <font>
      <sz val="10"/>
      <color theme="1"/>
      <name val="Corbel"/>
      <family val="2"/>
    </font>
  </fonts>
  <fills count="6">
    <fill>
      <patternFill patternType="none"/>
    </fill>
    <fill>
      <patternFill patternType="gray125"/>
    </fill>
    <fill>
      <patternFill patternType="solid">
        <fgColor theme="5" tint="0.39997558519241921"/>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0" tint="-0.14999847407452621"/>
        <bgColor indexed="64"/>
      </patternFill>
    </fill>
  </fills>
  <borders count="10">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166" fontId="1" fillId="0" borderId="0" applyFont="0" applyFill="0" applyBorder="0" applyAlignment="0" applyProtection="0"/>
    <xf numFmtId="9" fontId="1" fillId="0" borderId="0" applyFont="0" applyFill="0" applyBorder="0" applyAlignment="0" applyProtection="0"/>
    <xf numFmtId="164" fontId="6" fillId="0" borderId="0"/>
    <xf numFmtId="0" fontId="8" fillId="0" borderId="0"/>
  </cellStyleXfs>
  <cellXfs count="75">
    <xf numFmtId="0" fontId="0" fillId="0" borderId="0" xfId="0"/>
    <xf numFmtId="0" fontId="2" fillId="0" borderId="0" xfId="0" applyFont="1" applyAlignment="1">
      <alignment horizontal="center" vertical="center" wrapText="1"/>
    </xf>
    <xf numFmtId="0" fontId="5" fillId="0" borderId="0" xfId="0" applyFont="1"/>
    <xf numFmtId="0" fontId="9" fillId="0" borderId="0" xfId="4" applyFont="1" applyAlignment="1">
      <alignment vertical="center"/>
    </xf>
    <xf numFmtId="0" fontId="10" fillId="0" borderId="0" xfId="4" applyFont="1" applyAlignment="1">
      <alignment horizontal="left" vertical="center"/>
    </xf>
    <xf numFmtId="9" fontId="10" fillId="0" borderId="0" xfId="2" applyFont="1" applyFill="1" applyBorder="1" applyAlignment="1">
      <alignment horizontal="center" vertical="center"/>
    </xf>
    <xf numFmtId="166" fontId="10" fillId="0" borderId="0" xfId="1" applyFont="1" applyFill="1" applyBorder="1" applyAlignment="1">
      <alignment vertical="center"/>
    </xf>
    <xf numFmtId="0" fontId="13" fillId="0" borderId="0" xfId="0" applyFont="1"/>
    <xf numFmtId="0" fontId="14" fillId="3" borderId="8" xfId="0" applyFont="1" applyFill="1" applyBorder="1" applyAlignment="1">
      <alignment horizontal="center" vertical="center" wrapText="1"/>
    </xf>
    <xf numFmtId="0" fontId="13" fillId="0" borderId="0" xfId="0" applyFont="1" applyAlignment="1">
      <alignment horizontal="center" vertical="center" wrapText="1"/>
    </xf>
    <xf numFmtId="167" fontId="14" fillId="3" borderId="8" xfId="0" applyNumberFormat="1" applyFont="1" applyFill="1" applyBorder="1" applyAlignment="1">
      <alignment horizontal="center" vertical="center" wrapText="1"/>
    </xf>
    <xf numFmtId="44" fontId="14" fillId="3" borderId="8" xfId="0" applyNumberFormat="1" applyFont="1" applyFill="1" applyBorder="1" applyAlignment="1">
      <alignment horizontal="center" vertical="center" wrapText="1"/>
    </xf>
    <xf numFmtId="0" fontId="14" fillId="2" borderId="8" xfId="0" applyFont="1" applyFill="1" applyBorder="1" applyAlignment="1">
      <alignment vertical="center" wrapText="1"/>
    </xf>
    <xf numFmtId="0" fontId="14" fillId="4" borderId="8" xfId="0" applyFont="1" applyFill="1" applyBorder="1" applyAlignment="1">
      <alignment horizontal="center" vertical="center" wrapText="1"/>
    </xf>
    <xf numFmtId="0" fontId="14" fillId="4" borderId="8" xfId="0" applyFont="1" applyFill="1" applyBorder="1" applyAlignment="1">
      <alignment horizontal="left" vertical="center" wrapText="1"/>
    </xf>
    <xf numFmtId="0" fontId="15" fillId="4" borderId="8" xfId="0" applyFont="1" applyFill="1" applyBorder="1" applyAlignment="1">
      <alignment horizontal="center" vertical="center" wrapText="1"/>
    </xf>
    <xf numFmtId="167" fontId="14" fillId="4" borderId="8" xfId="0" applyNumberFormat="1" applyFont="1" applyFill="1" applyBorder="1" applyAlignment="1">
      <alignment horizontal="center" vertical="center" wrapText="1"/>
    </xf>
    <xf numFmtId="44" fontId="14" fillId="4" borderId="8" xfId="0" applyNumberFormat="1" applyFont="1" applyFill="1" applyBorder="1" applyAlignment="1">
      <alignment horizontal="center" vertical="center" wrapText="1"/>
    </xf>
    <xf numFmtId="0" fontId="13" fillId="0" borderId="8" xfId="0" applyFont="1" applyBorder="1" applyAlignment="1">
      <alignment horizontal="right" vertical="center" wrapText="1"/>
    </xf>
    <xf numFmtId="0" fontId="13" fillId="0" borderId="8" xfId="0" applyFont="1" applyBorder="1" applyAlignment="1">
      <alignment horizontal="left" vertical="center" wrapText="1"/>
    </xf>
    <xf numFmtId="0" fontId="14" fillId="0" borderId="8" xfId="0" applyFont="1" applyBorder="1" applyAlignment="1">
      <alignment horizontal="center" vertical="center" wrapText="1"/>
    </xf>
    <xf numFmtId="167" fontId="13" fillId="5" borderId="8" xfId="0" applyNumberFormat="1" applyFont="1" applyFill="1" applyBorder="1" applyAlignment="1">
      <alignment horizontal="center" vertical="center" wrapText="1"/>
    </xf>
    <xf numFmtId="44" fontId="13" fillId="5" borderId="8" xfId="0" applyNumberFormat="1" applyFont="1" applyFill="1" applyBorder="1" applyAlignment="1">
      <alignment horizontal="center" vertical="center" wrapText="1"/>
    </xf>
    <xf numFmtId="0" fontId="16" fillId="0" borderId="8" xfId="0" applyFont="1" applyBorder="1" applyAlignment="1">
      <alignment horizontal="left" vertical="center" wrapText="1"/>
    </xf>
    <xf numFmtId="0" fontId="14" fillId="0" borderId="0" xfId="0" applyFont="1" applyAlignment="1">
      <alignment horizontal="center" vertical="center"/>
    </xf>
    <xf numFmtId="167" fontId="13" fillId="0" borderId="0" xfId="0" applyNumberFormat="1" applyFont="1"/>
    <xf numFmtId="0" fontId="13" fillId="0" borderId="0" xfId="0" applyFont="1" applyAlignment="1">
      <alignment horizontal="right" vertical="center" wrapText="1"/>
    </xf>
    <xf numFmtId="0" fontId="13" fillId="0" borderId="0" xfId="0" applyFont="1" applyAlignment="1">
      <alignment horizontal="left" vertical="center" wrapText="1"/>
    </xf>
    <xf numFmtId="0" fontId="14" fillId="0" borderId="0" xfId="0" applyFont="1" applyAlignment="1">
      <alignment horizontal="center" vertical="center" wrapText="1"/>
    </xf>
    <xf numFmtId="167" fontId="13" fillId="0" borderId="0" xfId="0" applyNumberFormat="1" applyFont="1" applyAlignment="1">
      <alignment horizontal="center" vertical="center" wrapText="1"/>
    </xf>
    <xf numFmtId="44" fontId="13" fillId="0" borderId="0" xfId="0" applyNumberFormat="1" applyFont="1" applyAlignment="1">
      <alignment horizontal="center" vertical="center" wrapText="1"/>
    </xf>
    <xf numFmtId="0" fontId="13" fillId="0" borderId="8" xfId="0" applyFont="1" applyBorder="1"/>
    <xf numFmtId="0" fontId="13" fillId="0" borderId="8" xfId="0" applyFont="1" applyBorder="1" applyAlignment="1">
      <alignment horizontal="center" vertical="center" wrapText="1"/>
    </xf>
    <xf numFmtId="0" fontId="13" fillId="0" borderId="9" xfId="0" applyFont="1" applyBorder="1" applyAlignment="1">
      <alignment horizontal="right" vertical="center" wrapText="1"/>
    </xf>
    <xf numFmtId="0" fontId="13" fillId="0" borderId="9" xfId="0" applyFont="1" applyBorder="1" applyAlignment="1">
      <alignment horizontal="left" vertical="center" wrapText="1"/>
    </xf>
    <xf numFmtId="0" fontId="14" fillId="0" borderId="9" xfId="0" applyFont="1" applyBorder="1" applyAlignment="1">
      <alignment horizontal="center" vertical="center" wrapText="1"/>
    </xf>
    <xf numFmtId="167" fontId="13" fillId="5" borderId="9" xfId="0" applyNumberFormat="1" applyFont="1" applyFill="1" applyBorder="1" applyAlignment="1">
      <alignment horizontal="center" vertical="center" wrapText="1"/>
    </xf>
    <xf numFmtId="44" fontId="13" fillId="5" borderId="9" xfId="0" applyNumberFormat="1" applyFont="1" applyFill="1" applyBorder="1" applyAlignment="1">
      <alignment horizontal="center" vertical="center" wrapText="1"/>
    </xf>
    <xf numFmtId="44" fontId="13" fillId="0" borderId="0" xfId="0" applyNumberFormat="1" applyFont="1"/>
    <xf numFmtId="44" fontId="14" fillId="2" borderId="8" xfId="0" applyNumberFormat="1" applyFont="1" applyFill="1" applyBorder="1" applyAlignment="1">
      <alignment horizontal="center" vertical="center" wrapText="1"/>
    </xf>
    <xf numFmtId="0" fontId="14" fillId="2" borderId="8" xfId="0" applyFont="1" applyFill="1" applyBorder="1" applyAlignment="1">
      <alignment vertical="center"/>
    </xf>
    <xf numFmtId="0" fontId="19" fillId="0" borderId="0" xfId="0" applyFont="1" applyAlignment="1">
      <alignment horizontal="center" vertical="center"/>
    </xf>
    <xf numFmtId="167" fontId="5" fillId="0" borderId="0" xfId="0" applyNumberFormat="1" applyFont="1"/>
    <xf numFmtId="44" fontId="5" fillId="0" borderId="0" xfId="0" applyNumberFormat="1" applyFont="1"/>
    <xf numFmtId="0" fontId="14" fillId="3" borderId="5"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5" fillId="3" borderId="5" xfId="0" applyFont="1" applyFill="1" applyBorder="1" applyAlignment="1">
      <alignment horizontal="left" vertical="center" wrapText="1"/>
    </xf>
    <xf numFmtId="0" fontId="15" fillId="3" borderId="7" xfId="0" applyFont="1" applyFill="1" applyBorder="1" applyAlignment="1">
      <alignment horizontal="left" vertical="center" wrapText="1"/>
    </xf>
    <xf numFmtId="0" fontId="14" fillId="3" borderId="8" xfId="0" applyFont="1" applyFill="1" applyBorder="1" applyAlignment="1">
      <alignment horizontal="left" vertical="center" wrapText="1"/>
    </xf>
    <xf numFmtId="0" fontId="15" fillId="3" borderId="8" xfId="0" applyFont="1" applyFill="1" applyBorder="1" applyAlignment="1">
      <alignment horizontal="left" vertical="center" wrapText="1"/>
    </xf>
    <xf numFmtId="0" fontId="3" fillId="0" borderId="1" xfId="0" applyFont="1" applyBorder="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165" fontId="7" fillId="0" borderId="0" xfId="3" applyNumberFormat="1" applyFont="1" applyAlignment="1">
      <alignment horizontal="center" vertical="center"/>
    </xf>
    <xf numFmtId="0" fontId="11" fillId="0" borderId="0" xfId="0" applyFont="1" applyAlignment="1">
      <alignment horizontal="left" vertical="top" wrapText="1"/>
    </xf>
    <xf numFmtId="0" fontId="12" fillId="2" borderId="5" xfId="4" applyFont="1" applyFill="1" applyBorder="1" applyAlignment="1">
      <alignment horizontal="center" vertical="center"/>
    </xf>
    <xf numFmtId="0" fontId="12" fillId="2" borderId="6" xfId="4" applyFont="1" applyFill="1" applyBorder="1" applyAlignment="1">
      <alignment horizontal="center" vertical="center"/>
    </xf>
    <xf numFmtId="0" fontId="12" fillId="2" borderId="7" xfId="4" applyFont="1" applyFill="1" applyBorder="1" applyAlignment="1">
      <alignment horizontal="center" vertical="center"/>
    </xf>
    <xf numFmtId="0" fontId="12" fillId="2" borderId="8" xfId="4" applyFont="1" applyFill="1" applyBorder="1" applyAlignment="1">
      <alignment horizontal="center" vertical="center"/>
    </xf>
    <xf numFmtId="0" fontId="14" fillId="2" borderId="5" xfId="0" applyFont="1" applyFill="1" applyBorder="1" applyAlignment="1">
      <alignment horizontal="right" vertical="center" wrapText="1"/>
    </xf>
    <xf numFmtId="0" fontId="14" fillId="2" borderId="7" xfId="0" applyFont="1" applyFill="1" applyBorder="1" applyAlignment="1">
      <alignment horizontal="right" vertical="center" wrapText="1"/>
    </xf>
    <xf numFmtId="0" fontId="13" fillId="0" borderId="6" xfId="0" applyFont="1" applyBorder="1" applyAlignment="1">
      <alignment horizontal="right" vertical="center"/>
    </xf>
    <xf numFmtId="0" fontId="14" fillId="2" borderId="8" xfId="0" applyFont="1" applyFill="1" applyBorder="1" applyAlignment="1">
      <alignment horizontal="right" vertical="center" wrapText="1"/>
    </xf>
    <xf numFmtId="0" fontId="20" fillId="0" borderId="8" xfId="0" applyFont="1" applyBorder="1" applyAlignment="1">
      <alignment horizontal="left" vertical="top" wrapText="1"/>
    </xf>
    <xf numFmtId="0" fontId="20" fillId="0" borderId="8" xfId="0" applyFont="1" applyBorder="1" applyAlignment="1">
      <alignment horizontal="left" vertical="top"/>
    </xf>
    <xf numFmtId="0" fontId="14" fillId="0" borderId="5" xfId="0" applyFont="1" applyFill="1" applyBorder="1" applyAlignment="1">
      <alignment horizontal="center" vertical="center"/>
    </xf>
    <xf numFmtId="0" fontId="14" fillId="0" borderId="6" xfId="0" applyFont="1" applyFill="1" applyBorder="1" applyAlignment="1">
      <alignment horizontal="center" vertical="center"/>
    </xf>
    <xf numFmtId="0" fontId="14" fillId="0" borderId="7" xfId="0" applyFont="1" applyFill="1" applyBorder="1" applyAlignment="1">
      <alignment horizontal="center" vertical="center"/>
    </xf>
    <xf numFmtId="0" fontId="15" fillId="0" borderId="5" xfId="0" applyFont="1" applyFill="1" applyBorder="1" applyAlignment="1">
      <alignment horizontal="left" vertical="center" wrapText="1"/>
    </xf>
    <xf numFmtId="0" fontId="15" fillId="0" borderId="7" xfId="0" applyFont="1" applyFill="1" applyBorder="1" applyAlignment="1">
      <alignment horizontal="left" vertical="center" wrapText="1"/>
    </xf>
    <xf numFmtId="0" fontId="15" fillId="0" borderId="8" xfId="0" applyFont="1" applyFill="1" applyBorder="1" applyAlignment="1">
      <alignment horizontal="center" vertical="center" wrapText="1"/>
    </xf>
    <xf numFmtId="0" fontId="13" fillId="0" borderId="8" xfId="0" applyFont="1" applyFill="1" applyBorder="1" applyAlignment="1">
      <alignment horizontal="right" vertical="center" wrapText="1"/>
    </xf>
    <xf numFmtId="0" fontId="13" fillId="0" borderId="8" xfId="0" applyFont="1" applyFill="1" applyBorder="1" applyAlignment="1">
      <alignment horizontal="left" vertical="center" wrapText="1"/>
    </xf>
    <xf numFmtId="0" fontId="14" fillId="0" borderId="8" xfId="0" applyFont="1" applyFill="1" applyBorder="1" applyAlignment="1">
      <alignment horizontal="center" vertical="center" wrapText="1"/>
    </xf>
  </cellXfs>
  <cellStyles count="5">
    <cellStyle name="Excel Built-in Normal" xfId="3" xr:uid="{8B133950-1C50-4C1D-BFFA-F9E1827689AD}"/>
    <cellStyle name="Milliers" xfId="1" builtinId="3"/>
    <cellStyle name="Normal" xfId="0" builtinId="0"/>
    <cellStyle name="Normal 2" xfId="4" xr:uid="{FB5EC673-7CAA-4A7A-8F75-C63F981C34A0}"/>
    <cellStyle name="Pourcentag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1CF4C-D2EF-4413-A7B4-47A02662D479}">
  <sheetPr>
    <pageSetUpPr fitToPage="1"/>
  </sheetPr>
  <dimension ref="A1:IJ53"/>
  <sheetViews>
    <sheetView tabSelected="1" zoomScaleNormal="100" zoomScaleSheetLayoutView="115" workbookViewId="0">
      <selection activeCell="B2" sqref="B2:F2"/>
    </sheetView>
  </sheetViews>
  <sheetFormatPr baseColWidth="10" defaultRowHeight="12.75"/>
  <cols>
    <col min="1" max="1" width="14.28515625" style="41" customWidth="1"/>
    <col min="2" max="2" width="51.42578125" style="2" customWidth="1"/>
    <col min="3" max="3" width="23.5703125" style="42" customWidth="1"/>
    <col min="4" max="4" width="5.140625" style="2" customWidth="1"/>
    <col min="5" max="5" width="12.42578125" style="2" customWidth="1"/>
    <col min="6" max="6" width="12.42578125" style="43" customWidth="1"/>
    <col min="7" max="8" width="12.42578125" style="2" customWidth="1"/>
    <col min="9" max="256" width="11.42578125" style="2"/>
    <col min="257" max="257" width="14.28515625" style="2" customWidth="1"/>
    <col min="258" max="258" width="35.42578125" style="2" customWidth="1"/>
    <col min="259" max="259" width="15.140625" style="2" customWidth="1"/>
    <col min="260" max="260" width="5.140625" style="2" customWidth="1"/>
    <col min="261" max="264" width="12.42578125" style="2" customWidth="1"/>
    <col min="265" max="512" width="11.42578125" style="2"/>
    <col min="513" max="513" width="14.28515625" style="2" customWidth="1"/>
    <col min="514" max="514" width="35.42578125" style="2" customWidth="1"/>
    <col min="515" max="515" width="15.140625" style="2" customWidth="1"/>
    <col min="516" max="516" width="5.140625" style="2" customWidth="1"/>
    <col min="517" max="520" width="12.42578125" style="2" customWidth="1"/>
    <col min="521" max="768" width="11.42578125" style="2"/>
    <col min="769" max="769" width="14.28515625" style="2" customWidth="1"/>
    <col min="770" max="770" width="35.42578125" style="2" customWidth="1"/>
    <col min="771" max="771" width="15.140625" style="2" customWidth="1"/>
    <col min="772" max="772" width="5.140625" style="2" customWidth="1"/>
    <col min="773" max="776" width="12.42578125" style="2" customWidth="1"/>
    <col min="777" max="1024" width="11.42578125" style="2"/>
    <col min="1025" max="1025" width="14.28515625" style="2" customWidth="1"/>
    <col min="1026" max="1026" width="35.42578125" style="2" customWidth="1"/>
    <col min="1027" max="1027" width="15.140625" style="2" customWidth="1"/>
    <col min="1028" max="1028" width="5.140625" style="2" customWidth="1"/>
    <col min="1029" max="1032" width="12.42578125" style="2" customWidth="1"/>
    <col min="1033" max="1280" width="11.42578125" style="2"/>
    <col min="1281" max="1281" width="14.28515625" style="2" customWidth="1"/>
    <col min="1282" max="1282" width="35.42578125" style="2" customWidth="1"/>
    <col min="1283" max="1283" width="15.140625" style="2" customWidth="1"/>
    <col min="1284" max="1284" width="5.140625" style="2" customWidth="1"/>
    <col min="1285" max="1288" width="12.42578125" style="2" customWidth="1"/>
    <col min="1289" max="1536" width="11.42578125" style="2"/>
    <col min="1537" max="1537" width="14.28515625" style="2" customWidth="1"/>
    <col min="1538" max="1538" width="35.42578125" style="2" customWidth="1"/>
    <col min="1539" max="1539" width="15.140625" style="2" customWidth="1"/>
    <col min="1540" max="1540" width="5.140625" style="2" customWidth="1"/>
    <col min="1541" max="1544" width="12.42578125" style="2" customWidth="1"/>
    <col min="1545" max="1792" width="11.42578125" style="2"/>
    <col min="1793" max="1793" width="14.28515625" style="2" customWidth="1"/>
    <col min="1794" max="1794" width="35.42578125" style="2" customWidth="1"/>
    <col min="1795" max="1795" width="15.140625" style="2" customWidth="1"/>
    <col min="1796" max="1796" width="5.140625" style="2" customWidth="1"/>
    <col min="1797" max="1800" width="12.42578125" style="2" customWidth="1"/>
    <col min="1801" max="2048" width="11.42578125" style="2"/>
    <col min="2049" max="2049" width="14.28515625" style="2" customWidth="1"/>
    <col min="2050" max="2050" width="35.42578125" style="2" customWidth="1"/>
    <col min="2051" max="2051" width="15.140625" style="2" customWidth="1"/>
    <col min="2052" max="2052" width="5.140625" style="2" customWidth="1"/>
    <col min="2053" max="2056" width="12.42578125" style="2" customWidth="1"/>
    <col min="2057" max="2304" width="11.42578125" style="2"/>
    <col min="2305" max="2305" width="14.28515625" style="2" customWidth="1"/>
    <col min="2306" max="2306" width="35.42578125" style="2" customWidth="1"/>
    <col min="2307" max="2307" width="15.140625" style="2" customWidth="1"/>
    <col min="2308" max="2308" width="5.140625" style="2" customWidth="1"/>
    <col min="2309" max="2312" width="12.42578125" style="2" customWidth="1"/>
    <col min="2313" max="2560" width="11.42578125" style="2"/>
    <col min="2561" max="2561" width="14.28515625" style="2" customWidth="1"/>
    <col min="2562" max="2562" width="35.42578125" style="2" customWidth="1"/>
    <col min="2563" max="2563" width="15.140625" style="2" customWidth="1"/>
    <col min="2564" max="2564" width="5.140625" style="2" customWidth="1"/>
    <col min="2565" max="2568" width="12.42578125" style="2" customWidth="1"/>
    <col min="2569" max="2816" width="11.42578125" style="2"/>
    <col min="2817" max="2817" width="14.28515625" style="2" customWidth="1"/>
    <col min="2818" max="2818" width="35.42578125" style="2" customWidth="1"/>
    <col min="2819" max="2819" width="15.140625" style="2" customWidth="1"/>
    <col min="2820" max="2820" width="5.140625" style="2" customWidth="1"/>
    <col min="2821" max="2824" width="12.42578125" style="2" customWidth="1"/>
    <col min="2825" max="3072" width="11.42578125" style="2"/>
    <col min="3073" max="3073" width="14.28515625" style="2" customWidth="1"/>
    <col min="3074" max="3074" width="35.42578125" style="2" customWidth="1"/>
    <col min="3075" max="3075" width="15.140625" style="2" customWidth="1"/>
    <col min="3076" max="3076" width="5.140625" style="2" customWidth="1"/>
    <col min="3077" max="3080" width="12.42578125" style="2" customWidth="1"/>
    <col min="3081" max="3328" width="11.42578125" style="2"/>
    <col min="3329" max="3329" width="14.28515625" style="2" customWidth="1"/>
    <col min="3330" max="3330" width="35.42578125" style="2" customWidth="1"/>
    <col min="3331" max="3331" width="15.140625" style="2" customWidth="1"/>
    <col min="3332" max="3332" width="5.140625" style="2" customWidth="1"/>
    <col min="3333" max="3336" width="12.42578125" style="2" customWidth="1"/>
    <col min="3337" max="3584" width="11.42578125" style="2"/>
    <col min="3585" max="3585" width="14.28515625" style="2" customWidth="1"/>
    <col min="3586" max="3586" width="35.42578125" style="2" customWidth="1"/>
    <col min="3587" max="3587" width="15.140625" style="2" customWidth="1"/>
    <col min="3588" max="3588" width="5.140625" style="2" customWidth="1"/>
    <col min="3589" max="3592" width="12.42578125" style="2" customWidth="1"/>
    <col min="3593" max="3840" width="11.42578125" style="2"/>
    <col min="3841" max="3841" width="14.28515625" style="2" customWidth="1"/>
    <col min="3842" max="3842" width="35.42578125" style="2" customWidth="1"/>
    <col min="3843" max="3843" width="15.140625" style="2" customWidth="1"/>
    <col min="3844" max="3844" width="5.140625" style="2" customWidth="1"/>
    <col min="3845" max="3848" width="12.42578125" style="2" customWidth="1"/>
    <col min="3849" max="4096" width="11.42578125" style="2"/>
    <col min="4097" max="4097" width="14.28515625" style="2" customWidth="1"/>
    <col min="4098" max="4098" width="35.42578125" style="2" customWidth="1"/>
    <col min="4099" max="4099" width="15.140625" style="2" customWidth="1"/>
    <col min="4100" max="4100" width="5.140625" style="2" customWidth="1"/>
    <col min="4101" max="4104" width="12.42578125" style="2" customWidth="1"/>
    <col min="4105" max="4352" width="11.42578125" style="2"/>
    <col min="4353" max="4353" width="14.28515625" style="2" customWidth="1"/>
    <col min="4354" max="4354" width="35.42578125" style="2" customWidth="1"/>
    <col min="4355" max="4355" width="15.140625" style="2" customWidth="1"/>
    <col min="4356" max="4356" width="5.140625" style="2" customWidth="1"/>
    <col min="4357" max="4360" width="12.42578125" style="2" customWidth="1"/>
    <col min="4361" max="4608" width="11.42578125" style="2"/>
    <col min="4609" max="4609" width="14.28515625" style="2" customWidth="1"/>
    <col min="4610" max="4610" width="35.42578125" style="2" customWidth="1"/>
    <col min="4611" max="4611" width="15.140625" style="2" customWidth="1"/>
    <col min="4612" max="4612" width="5.140625" style="2" customWidth="1"/>
    <col min="4613" max="4616" width="12.42578125" style="2" customWidth="1"/>
    <col min="4617" max="4864" width="11.42578125" style="2"/>
    <col min="4865" max="4865" width="14.28515625" style="2" customWidth="1"/>
    <col min="4866" max="4866" width="35.42578125" style="2" customWidth="1"/>
    <col min="4867" max="4867" width="15.140625" style="2" customWidth="1"/>
    <col min="4868" max="4868" width="5.140625" style="2" customWidth="1"/>
    <col min="4869" max="4872" width="12.42578125" style="2" customWidth="1"/>
    <col min="4873" max="5120" width="11.42578125" style="2"/>
    <col min="5121" max="5121" width="14.28515625" style="2" customWidth="1"/>
    <col min="5122" max="5122" width="35.42578125" style="2" customWidth="1"/>
    <col min="5123" max="5123" width="15.140625" style="2" customWidth="1"/>
    <col min="5124" max="5124" width="5.140625" style="2" customWidth="1"/>
    <col min="5125" max="5128" width="12.42578125" style="2" customWidth="1"/>
    <col min="5129" max="5376" width="11.42578125" style="2"/>
    <col min="5377" max="5377" width="14.28515625" style="2" customWidth="1"/>
    <col min="5378" max="5378" width="35.42578125" style="2" customWidth="1"/>
    <col min="5379" max="5379" width="15.140625" style="2" customWidth="1"/>
    <col min="5380" max="5380" width="5.140625" style="2" customWidth="1"/>
    <col min="5381" max="5384" width="12.42578125" style="2" customWidth="1"/>
    <col min="5385" max="5632" width="11.42578125" style="2"/>
    <col min="5633" max="5633" width="14.28515625" style="2" customWidth="1"/>
    <col min="5634" max="5634" width="35.42578125" style="2" customWidth="1"/>
    <col min="5635" max="5635" width="15.140625" style="2" customWidth="1"/>
    <col min="5636" max="5636" width="5.140625" style="2" customWidth="1"/>
    <col min="5637" max="5640" width="12.42578125" style="2" customWidth="1"/>
    <col min="5641" max="5888" width="11.42578125" style="2"/>
    <col min="5889" max="5889" width="14.28515625" style="2" customWidth="1"/>
    <col min="5890" max="5890" width="35.42578125" style="2" customWidth="1"/>
    <col min="5891" max="5891" width="15.140625" style="2" customWidth="1"/>
    <col min="5892" max="5892" width="5.140625" style="2" customWidth="1"/>
    <col min="5893" max="5896" width="12.42578125" style="2" customWidth="1"/>
    <col min="5897" max="6144" width="11.42578125" style="2"/>
    <col min="6145" max="6145" width="14.28515625" style="2" customWidth="1"/>
    <col min="6146" max="6146" width="35.42578125" style="2" customWidth="1"/>
    <col min="6147" max="6147" width="15.140625" style="2" customWidth="1"/>
    <col min="6148" max="6148" width="5.140625" style="2" customWidth="1"/>
    <col min="6149" max="6152" width="12.42578125" style="2" customWidth="1"/>
    <col min="6153" max="6400" width="11.42578125" style="2"/>
    <col min="6401" max="6401" width="14.28515625" style="2" customWidth="1"/>
    <col min="6402" max="6402" width="35.42578125" style="2" customWidth="1"/>
    <col min="6403" max="6403" width="15.140625" style="2" customWidth="1"/>
    <col min="6404" max="6404" width="5.140625" style="2" customWidth="1"/>
    <col min="6405" max="6408" width="12.42578125" style="2" customWidth="1"/>
    <col min="6409" max="6656" width="11.42578125" style="2"/>
    <col min="6657" max="6657" width="14.28515625" style="2" customWidth="1"/>
    <col min="6658" max="6658" width="35.42578125" style="2" customWidth="1"/>
    <col min="6659" max="6659" width="15.140625" style="2" customWidth="1"/>
    <col min="6660" max="6660" width="5.140625" style="2" customWidth="1"/>
    <col min="6661" max="6664" width="12.42578125" style="2" customWidth="1"/>
    <col min="6665" max="6912" width="11.42578125" style="2"/>
    <col min="6913" max="6913" width="14.28515625" style="2" customWidth="1"/>
    <col min="6914" max="6914" width="35.42578125" style="2" customWidth="1"/>
    <col min="6915" max="6915" width="15.140625" style="2" customWidth="1"/>
    <col min="6916" max="6916" width="5.140625" style="2" customWidth="1"/>
    <col min="6917" max="6920" width="12.42578125" style="2" customWidth="1"/>
    <col min="6921" max="7168" width="11.42578125" style="2"/>
    <col min="7169" max="7169" width="14.28515625" style="2" customWidth="1"/>
    <col min="7170" max="7170" width="35.42578125" style="2" customWidth="1"/>
    <col min="7171" max="7171" width="15.140625" style="2" customWidth="1"/>
    <col min="7172" max="7172" width="5.140625" style="2" customWidth="1"/>
    <col min="7173" max="7176" width="12.42578125" style="2" customWidth="1"/>
    <col min="7177" max="7424" width="11.42578125" style="2"/>
    <col min="7425" max="7425" width="14.28515625" style="2" customWidth="1"/>
    <col min="7426" max="7426" width="35.42578125" style="2" customWidth="1"/>
    <col min="7427" max="7427" width="15.140625" style="2" customWidth="1"/>
    <col min="7428" max="7428" width="5.140625" style="2" customWidth="1"/>
    <col min="7429" max="7432" width="12.42578125" style="2" customWidth="1"/>
    <col min="7433" max="7680" width="11.42578125" style="2"/>
    <col min="7681" max="7681" width="14.28515625" style="2" customWidth="1"/>
    <col min="7682" max="7682" width="35.42578125" style="2" customWidth="1"/>
    <col min="7683" max="7683" width="15.140625" style="2" customWidth="1"/>
    <col min="7684" max="7684" width="5.140625" style="2" customWidth="1"/>
    <col min="7685" max="7688" width="12.42578125" style="2" customWidth="1"/>
    <col min="7689" max="7936" width="11.42578125" style="2"/>
    <col min="7937" max="7937" width="14.28515625" style="2" customWidth="1"/>
    <col min="7938" max="7938" width="35.42578125" style="2" customWidth="1"/>
    <col min="7939" max="7939" width="15.140625" style="2" customWidth="1"/>
    <col min="7940" max="7940" width="5.140625" style="2" customWidth="1"/>
    <col min="7941" max="7944" width="12.42578125" style="2" customWidth="1"/>
    <col min="7945" max="8192" width="11.42578125" style="2"/>
    <col min="8193" max="8193" width="14.28515625" style="2" customWidth="1"/>
    <col min="8194" max="8194" width="35.42578125" style="2" customWidth="1"/>
    <col min="8195" max="8195" width="15.140625" style="2" customWidth="1"/>
    <col min="8196" max="8196" width="5.140625" style="2" customWidth="1"/>
    <col min="8197" max="8200" width="12.42578125" style="2" customWidth="1"/>
    <col min="8201" max="8448" width="11.42578125" style="2"/>
    <col min="8449" max="8449" width="14.28515625" style="2" customWidth="1"/>
    <col min="8450" max="8450" width="35.42578125" style="2" customWidth="1"/>
    <col min="8451" max="8451" width="15.140625" style="2" customWidth="1"/>
    <col min="8452" max="8452" width="5.140625" style="2" customWidth="1"/>
    <col min="8453" max="8456" width="12.42578125" style="2" customWidth="1"/>
    <col min="8457" max="8704" width="11.42578125" style="2"/>
    <col min="8705" max="8705" width="14.28515625" style="2" customWidth="1"/>
    <col min="8706" max="8706" width="35.42578125" style="2" customWidth="1"/>
    <col min="8707" max="8707" width="15.140625" style="2" customWidth="1"/>
    <col min="8708" max="8708" width="5.140625" style="2" customWidth="1"/>
    <col min="8709" max="8712" width="12.42578125" style="2" customWidth="1"/>
    <col min="8713" max="8960" width="11.42578125" style="2"/>
    <col min="8961" max="8961" width="14.28515625" style="2" customWidth="1"/>
    <col min="8962" max="8962" width="35.42578125" style="2" customWidth="1"/>
    <col min="8963" max="8963" width="15.140625" style="2" customWidth="1"/>
    <col min="8964" max="8964" width="5.140625" style="2" customWidth="1"/>
    <col min="8965" max="8968" width="12.42578125" style="2" customWidth="1"/>
    <col min="8969" max="9216" width="11.42578125" style="2"/>
    <col min="9217" max="9217" width="14.28515625" style="2" customWidth="1"/>
    <col min="9218" max="9218" width="35.42578125" style="2" customWidth="1"/>
    <col min="9219" max="9219" width="15.140625" style="2" customWidth="1"/>
    <col min="9220" max="9220" width="5.140625" style="2" customWidth="1"/>
    <col min="9221" max="9224" width="12.42578125" style="2" customWidth="1"/>
    <col min="9225" max="9472" width="11.42578125" style="2"/>
    <col min="9473" max="9473" width="14.28515625" style="2" customWidth="1"/>
    <col min="9474" max="9474" width="35.42578125" style="2" customWidth="1"/>
    <col min="9475" max="9475" width="15.140625" style="2" customWidth="1"/>
    <col min="9476" max="9476" width="5.140625" style="2" customWidth="1"/>
    <col min="9477" max="9480" width="12.42578125" style="2" customWidth="1"/>
    <col min="9481" max="9728" width="11.42578125" style="2"/>
    <col min="9729" max="9729" width="14.28515625" style="2" customWidth="1"/>
    <col min="9730" max="9730" width="35.42578125" style="2" customWidth="1"/>
    <col min="9731" max="9731" width="15.140625" style="2" customWidth="1"/>
    <col min="9732" max="9732" width="5.140625" style="2" customWidth="1"/>
    <col min="9733" max="9736" width="12.42578125" style="2" customWidth="1"/>
    <col min="9737" max="9984" width="11.42578125" style="2"/>
    <col min="9985" max="9985" width="14.28515625" style="2" customWidth="1"/>
    <col min="9986" max="9986" width="35.42578125" style="2" customWidth="1"/>
    <col min="9987" max="9987" width="15.140625" style="2" customWidth="1"/>
    <col min="9988" max="9988" width="5.140625" style="2" customWidth="1"/>
    <col min="9989" max="9992" width="12.42578125" style="2" customWidth="1"/>
    <col min="9993" max="10240" width="11.42578125" style="2"/>
    <col min="10241" max="10241" width="14.28515625" style="2" customWidth="1"/>
    <col min="10242" max="10242" width="35.42578125" style="2" customWidth="1"/>
    <col min="10243" max="10243" width="15.140625" style="2" customWidth="1"/>
    <col min="10244" max="10244" width="5.140625" style="2" customWidth="1"/>
    <col min="10245" max="10248" width="12.42578125" style="2" customWidth="1"/>
    <col min="10249" max="10496" width="11.42578125" style="2"/>
    <col min="10497" max="10497" width="14.28515625" style="2" customWidth="1"/>
    <col min="10498" max="10498" width="35.42578125" style="2" customWidth="1"/>
    <col min="10499" max="10499" width="15.140625" style="2" customWidth="1"/>
    <col min="10500" max="10500" width="5.140625" style="2" customWidth="1"/>
    <col min="10501" max="10504" width="12.42578125" style="2" customWidth="1"/>
    <col min="10505" max="10752" width="11.42578125" style="2"/>
    <col min="10753" max="10753" width="14.28515625" style="2" customWidth="1"/>
    <col min="10754" max="10754" width="35.42578125" style="2" customWidth="1"/>
    <col min="10755" max="10755" width="15.140625" style="2" customWidth="1"/>
    <col min="10756" max="10756" width="5.140625" style="2" customWidth="1"/>
    <col min="10757" max="10760" width="12.42578125" style="2" customWidth="1"/>
    <col min="10761" max="11008" width="11.42578125" style="2"/>
    <col min="11009" max="11009" width="14.28515625" style="2" customWidth="1"/>
    <col min="11010" max="11010" width="35.42578125" style="2" customWidth="1"/>
    <col min="11011" max="11011" width="15.140625" style="2" customWidth="1"/>
    <col min="11012" max="11012" width="5.140625" style="2" customWidth="1"/>
    <col min="11013" max="11016" width="12.42578125" style="2" customWidth="1"/>
    <col min="11017" max="11264" width="11.42578125" style="2"/>
    <col min="11265" max="11265" width="14.28515625" style="2" customWidth="1"/>
    <col min="11266" max="11266" width="35.42578125" style="2" customWidth="1"/>
    <col min="11267" max="11267" width="15.140625" style="2" customWidth="1"/>
    <col min="11268" max="11268" width="5.140625" style="2" customWidth="1"/>
    <col min="11269" max="11272" width="12.42578125" style="2" customWidth="1"/>
    <col min="11273" max="11520" width="11.42578125" style="2"/>
    <col min="11521" max="11521" width="14.28515625" style="2" customWidth="1"/>
    <col min="11522" max="11522" width="35.42578125" style="2" customWidth="1"/>
    <col min="11523" max="11523" width="15.140625" style="2" customWidth="1"/>
    <col min="11524" max="11524" width="5.140625" style="2" customWidth="1"/>
    <col min="11525" max="11528" width="12.42578125" style="2" customWidth="1"/>
    <col min="11529" max="11776" width="11.42578125" style="2"/>
    <col min="11777" max="11777" width="14.28515625" style="2" customWidth="1"/>
    <col min="11778" max="11778" width="35.42578125" style="2" customWidth="1"/>
    <col min="11779" max="11779" width="15.140625" style="2" customWidth="1"/>
    <col min="11780" max="11780" width="5.140625" style="2" customWidth="1"/>
    <col min="11781" max="11784" width="12.42578125" style="2" customWidth="1"/>
    <col min="11785" max="12032" width="11.42578125" style="2"/>
    <col min="12033" max="12033" width="14.28515625" style="2" customWidth="1"/>
    <col min="12034" max="12034" width="35.42578125" style="2" customWidth="1"/>
    <col min="12035" max="12035" width="15.140625" style="2" customWidth="1"/>
    <col min="12036" max="12036" width="5.140625" style="2" customWidth="1"/>
    <col min="12037" max="12040" width="12.42578125" style="2" customWidth="1"/>
    <col min="12041" max="12288" width="11.42578125" style="2"/>
    <col min="12289" max="12289" width="14.28515625" style="2" customWidth="1"/>
    <col min="12290" max="12290" width="35.42578125" style="2" customWidth="1"/>
    <col min="12291" max="12291" width="15.140625" style="2" customWidth="1"/>
    <col min="12292" max="12292" width="5.140625" style="2" customWidth="1"/>
    <col min="12293" max="12296" width="12.42578125" style="2" customWidth="1"/>
    <col min="12297" max="12544" width="11.42578125" style="2"/>
    <col min="12545" max="12545" width="14.28515625" style="2" customWidth="1"/>
    <col min="12546" max="12546" width="35.42578125" style="2" customWidth="1"/>
    <col min="12547" max="12547" width="15.140625" style="2" customWidth="1"/>
    <col min="12548" max="12548" width="5.140625" style="2" customWidth="1"/>
    <col min="12549" max="12552" width="12.42578125" style="2" customWidth="1"/>
    <col min="12553" max="12800" width="11.42578125" style="2"/>
    <col min="12801" max="12801" width="14.28515625" style="2" customWidth="1"/>
    <col min="12802" max="12802" width="35.42578125" style="2" customWidth="1"/>
    <col min="12803" max="12803" width="15.140625" style="2" customWidth="1"/>
    <col min="12804" max="12804" width="5.140625" style="2" customWidth="1"/>
    <col min="12805" max="12808" width="12.42578125" style="2" customWidth="1"/>
    <col min="12809" max="13056" width="11.42578125" style="2"/>
    <col min="13057" max="13057" width="14.28515625" style="2" customWidth="1"/>
    <col min="13058" max="13058" width="35.42578125" style="2" customWidth="1"/>
    <col min="13059" max="13059" width="15.140625" style="2" customWidth="1"/>
    <col min="13060" max="13060" width="5.140625" style="2" customWidth="1"/>
    <col min="13061" max="13064" width="12.42578125" style="2" customWidth="1"/>
    <col min="13065" max="13312" width="11.42578125" style="2"/>
    <col min="13313" max="13313" width="14.28515625" style="2" customWidth="1"/>
    <col min="13314" max="13314" width="35.42578125" style="2" customWidth="1"/>
    <col min="13315" max="13315" width="15.140625" style="2" customWidth="1"/>
    <col min="13316" max="13316" width="5.140625" style="2" customWidth="1"/>
    <col min="13317" max="13320" width="12.42578125" style="2" customWidth="1"/>
    <col min="13321" max="13568" width="11.42578125" style="2"/>
    <col min="13569" max="13569" width="14.28515625" style="2" customWidth="1"/>
    <col min="13570" max="13570" width="35.42578125" style="2" customWidth="1"/>
    <col min="13571" max="13571" width="15.140625" style="2" customWidth="1"/>
    <col min="13572" max="13572" width="5.140625" style="2" customWidth="1"/>
    <col min="13573" max="13576" width="12.42578125" style="2" customWidth="1"/>
    <col min="13577" max="13824" width="11.42578125" style="2"/>
    <col min="13825" max="13825" width="14.28515625" style="2" customWidth="1"/>
    <col min="13826" max="13826" width="35.42578125" style="2" customWidth="1"/>
    <col min="13827" max="13827" width="15.140625" style="2" customWidth="1"/>
    <col min="13828" max="13828" width="5.140625" style="2" customWidth="1"/>
    <col min="13829" max="13832" width="12.42578125" style="2" customWidth="1"/>
    <col min="13833" max="14080" width="11.42578125" style="2"/>
    <col min="14081" max="14081" width="14.28515625" style="2" customWidth="1"/>
    <col min="14082" max="14082" width="35.42578125" style="2" customWidth="1"/>
    <col min="14083" max="14083" width="15.140625" style="2" customWidth="1"/>
    <col min="14084" max="14084" width="5.140625" style="2" customWidth="1"/>
    <col min="14085" max="14088" width="12.42578125" style="2" customWidth="1"/>
    <col min="14089" max="14336" width="11.42578125" style="2"/>
    <col min="14337" max="14337" width="14.28515625" style="2" customWidth="1"/>
    <col min="14338" max="14338" width="35.42578125" style="2" customWidth="1"/>
    <col min="14339" max="14339" width="15.140625" style="2" customWidth="1"/>
    <col min="14340" max="14340" width="5.140625" style="2" customWidth="1"/>
    <col min="14341" max="14344" width="12.42578125" style="2" customWidth="1"/>
    <col min="14345" max="14592" width="11.42578125" style="2"/>
    <col min="14593" max="14593" width="14.28515625" style="2" customWidth="1"/>
    <col min="14594" max="14594" width="35.42578125" style="2" customWidth="1"/>
    <col min="14595" max="14595" width="15.140625" style="2" customWidth="1"/>
    <col min="14596" max="14596" width="5.140625" style="2" customWidth="1"/>
    <col min="14597" max="14600" width="12.42578125" style="2" customWidth="1"/>
    <col min="14601" max="14848" width="11.42578125" style="2"/>
    <col min="14849" max="14849" width="14.28515625" style="2" customWidth="1"/>
    <col min="14850" max="14850" width="35.42578125" style="2" customWidth="1"/>
    <col min="14851" max="14851" width="15.140625" style="2" customWidth="1"/>
    <col min="14852" max="14852" width="5.140625" style="2" customWidth="1"/>
    <col min="14853" max="14856" width="12.42578125" style="2" customWidth="1"/>
    <col min="14857" max="15104" width="11.42578125" style="2"/>
    <col min="15105" max="15105" width="14.28515625" style="2" customWidth="1"/>
    <col min="15106" max="15106" width="35.42578125" style="2" customWidth="1"/>
    <col min="15107" max="15107" width="15.140625" style="2" customWidth="1"/>
    <col min="15108" max="15108" width="5.140625" style="2" customWidth="1"/>
    <col min="15109" max="15112" width="12.42578125" style="2" customWidth="1"/>
    <col min="15113" max="15360" width="11.42578125" style="2"/>
    <col min="15361" max="15361" width="14.28515625" style="2" customWidth="1"/>
    <col min="15362" max="15362" width="35.42578125" style="2" customWidth="1"/>
    <col min="15363" max="15363" width="15.140625" style="2" customWidth="1"/>
    <col min="15364" max="15364" width="5.140625" style="2" customWidth="1"/>
    <col min="15365" max="15368" width="12.42578125" style="2" customWidth="1"/>
    <col min="15369" max="15616" width="11.42578125" style="2"/>
    <col min="15617" max="15617" width="14.28515625" style="2" customWidth="1"/>
    <col min="15618" max="15618" width="35.42578125" style="2" customWidth="1"/>
    <col min="15619" max="15619" width="15.140625" style="2" customWidth="1"/>
    <col min="15620" max="15620" width="5.140625" style="2" customWidth="1"/>
    <col min="15621" max="15624" width="12.42578125" style="2" customWidth="1"/>
    <col min="15625" max="15872" width="11.42578125" style="2"/>
    <col min="15873" max="15873" width="14.28515625" style="2" customWidth="1"/>
    <col min="15874" max="15874" width="35.42578125" style="2" customWidth="1"/>
    <col min="15875" max="15875" width="15.140625" style="2" customWidth="1"/>
    <col min="15876" max="15876" width="5.140625" style="2" customWidth="1"/>
    <col min="15877" max="15880" width="12.42578125" style="2" customWidth="1"/>
    <col min="15881" max="16128" width="11.42578125" style="2"/>
    <col min="16129" max="16129" width="14.28515625" style="2" customWidth="1"/>
    <col min="16130" max="16130" width="35.42578125" style="2" customWidth="1"/>
    <col min="16131" max="16131" width="15.140625" style="2" customWidth="1"/>
    <col min="16132" max="16132" width="5.140625" style="2" customWidth="1"/>
    <col min="16133" max="16136" width="12.42578125" style="2" customWidth="1"/>
    <col min="16137" max="16384" width="11.42578125" style="2"/>
  </cols>
  <sheetData>
    <row r="1" spans="1:9" ht="42" customHeight="1" thickBot="1">
      <c r="A1" s="1"/>
      <c r="B1" s="50" t="s">
        <v>0</v>
      </c>
      <c r="C1" s="50"/>
      <c r="D1" s="50"/>
      <c r="E1" s="50"/>
      <c r="F1" s="50"/>
    </row>
    <row r="2" spans="1:9" ht="25.5" customHeight="1" thickBot="1">
      <c r="A2" s="1"/>
      <c r="B2" s="51" t="s">
        <v>49</v>
      </c>
      <c r="C2" s="52"/>
      <c r="D2" s="52"/>
      <c r="E2" s="52"/>
      <c r="F2" s="53"/>
    </row>
    <row r="3" spans="1:9" ht="36" customHeight="1">
      <c r="A3" s="54" t="s">
        <v>1</v>
      </c>
      <c r="B3" s="54"/>
      <c r="C3" s="54"/>
      <c r="D3" s="54"/>
      <c r="E3" s="54"/>
      <c r="F3" s="54"/>
    </row>
    <row r="4" spans="1:9" ht="17.100000000000001" customHeight="1">
      <c r="A4" s="54"/>
      <c r="B4" s="54"/>
      <c r="C4" s="54"/>
      <c r="D4" s="54"/>
      <c r="E4" s="54"/>
      <c r="F4" s="54"/>
    </row>
    <row r="5" spans="1:9" ht="8.4499999999999993" customHeight="1">
      <c r="A5" s="3"/>
      <c r="B5" s="4"/>
      <c r="C5" s="5"/>
      <c r="E5" s="6"/>
      <c r="F5" s="6"/>
    </row>
    <row r="6" spans="1:9" ht="69.95" customHeight="1">
      <c r="A6" s="55" t="s">
        <v>2</v>
      </c>
      <c r="B6" s="55"/>
      <c r="C6" s="55"/>
      <c r="D6" s="55"/>
      <c r="E6" s="55"/>
      <c r="F6" s="55"/>
    </row>
    <row r="8" spans="1:9" s="7" customFormat="1" ht="28.5" customHeight="1">
      <c r="A8" s="56" t="s">
        <v>3</v>
      </c>
      <c r="B8" s="57"/>
      <c r="C8" s="58"/>
      <c r="E8" s="59" t="s">
        <v>45</v>
      </c>
      <c r="F8" s="59"/>
      <c r="G8" s="2"/>
      <c r="H8" s="2"/>
      <c r="I8" s="2"/>
    </row>
    <row r="9" spans="1:9" s="9" customFormat="1" ht="27.75" customHeight="1">
      <c r="A9" s="44" t="s">
        <v>4</v>
      </c>
      <c r="B9" s="44"/>
      <c r="C9" s="8" t="s">
        <v>5</v>
      </c>
      <c r="E9" s="10" t="s">
        <v>6</v>
      </c>
      <c r="F9" s="11" t="s">
        <v>7</v>
      </c>
      <c r="G9" s="2"/>
      <c r="H9" s="2"/>
      <c r="I9" s="2"/>
    </row>
    <row r="10" spans="1:9" s="9" customFormat="1" ht="18" customHeight="1">
      <c r="A10" s="45" t="s">
        <v>8</v>
      </c>
      <c r="B10" s="45"/>
      <c r="C10" s="45"/>
      <c r="E10" s="12"/>
      <c r="F10" s="12"/>
      <c r="G10" s="2"/>
      <c r="H10" s="2"/>
      <c r="I10" s="2"/>
    </row>
    <row r="11" spans="1:9" s="7" customFormat="1" ht="20.25" customHeight="1">
      <c r="A11" s="46" t="s">
        <v>9</v>
      </c>
      <c r="B11" s="47"/>
      <c r="C11" s="8"/>
      <c r="E11" s="10"/>
      <c r="F11" s="11">
        <f>F12+F19</f>
        <v>0</v>
      </c>
      <c r="G11" s="2"/>
      <c r="H11" s="2"/>
      <c r="I11" s="2"/>
    </row>
    <row r="12" spans="1:9" s="9" customFormat="1" ht="34.5" customHeight="1">
      <c r="A12" s="13" t="s">
        <v>10</v>
      </c>
      <c r="B12" s="14" t="s">
        <v>11</v>
      </c>
      <c r="C12" s="15" t="s">
        <v>12</v>
      </c>
      <c r="E12" s="16"/>
      <c r="F12" s="17">
        <f>SUM(F13:F17)</f>
        <v>0</v>
      </c>
      <c r="G12" s="2"/>
      <c r="H12" s="2"/>
      <c r="I12" s="2"/>
    </row>
    <row r="13" spans="1:9" s="9" customFormat="1" ht="27" customHeight="1">
      <c r="A13" s="18" t="s">
        <v>13</v>
      </c>
      <c r="B13" s="19" t="s">
        <v>14</v>
      </c>
      <c r="C13" s="20">
        <v>48</v>
      </c>
      <c r="E13" s="21"/>
      <c r="F13" s="22">
        <f>SUM(E13*C13)</f>
        <v>0</v>
      </c>
      <c r="G13" s="2"/>
      <c r="H13" s="2"/>
      <c r="I13" s="2"/>
    </row>
    <row r="14" spans="1:9" s="9" customFormat="1" ht="23.25" customHeight="1">
      <c r="A14" s="18" t="s">
        <v>15</v>
      </c>
      <c r="B14" s="19" t="s">
        <v>16</v>
      </c>
      <c r="C14" s="20">
        <v>4</v>
      </c>
      <c r="E14" s="21"/>
      <c r="F14" s="22">
        <f>SUM(E14*C14)</f>
        <v>0</v>
      </c>
      <c r="G14" s="2"/>
      <c r="H14" s="2"/>
    </row>
    <row r="15" spans="1:9" s="9" customFormat="1" ht="24.75" customHeight="1">
      <c r="A15" s="18" t="s">
        <v>17</v>
      </c>
      <c r="B15" s="19" t="s">
        <v>18</v>
      </c>
      <c r="C15" s="20">
        <v>48</v>
      </c>
      <c r="E15" s="21"/>
      <c r="F15" s="22">
        <f>SUM(E15*C15)</f>
        <v>0</v>
      </c>
      <c r="G15" s="2"/>
      <c r="H15" s="2"/>
    </row>
    <row r="16" spans="1:9" s="9" customFormat="1" ht="16.5" customHeight="1">
      <c r="A16" s="18" t="s">
        <v>19</v>
      </c>
      <c r="B16" s="23" t="s">
        <v>20</v>
      </c>
      <c r="C16" s="20"/>
      <c r="G16" s="2"/>
      <c r="H16" s="2"/>
    </row>
    <row r="17" spans="1:244" s="9" customFormat="1" ht="25.5" customHeight="1">
      <c r="A17" s="18"/>
      <c r="B17" s="19" t="s">
        <v>21</v>
      </c>
      <c r="C17" s="20">
        <v>28</v>
      </c>
      <c r="E17" s="21"/>
      <c r="F17" s="22">
        <f>SUM(E17*C17)</f>
        <v>0</v>
      </c>
    </row>
    <row r="18" spans="1:244" s="7" customFormat="1" ht="12">
      <c r="A18" s="24"/>
      <c r="C18" s="25"/>
      <c r="E18" s="9"/>
      <c r="F18" s="9"/>
    </row>
    <row r="19" spans="1:244" s="9" customFormat="1" ht="12">
      <c r="A19" s="13" t="s">
        <v>22</v>
      </c>
      <c r="B19" s="14" t="s">
        <v>23</v>
      </c>
      <c r="C19" s="15" t="s">
        <v>24</v>
      </c>
      <c r="E19" s="16"/>
      <c r="F19" s="17">
        <f>SUM(F20:F23)</f>
        <v>0</v>
      </c>
    </row>
    <row r="20" spans="1:244" s="9" customFormat="1" ht="24.75" customHeight="1">
      <c r="A20" s="18" t="s">
        <v>25</v>
      </c>
      <c r="B20" s="19" t="s">
        <v>26</v>
      </c>
      <c r="C20" s="20"/>
      <c r="E20" s="21"/>
      <c r="F20" s="22">
        <f>SUM(E20*C20)</f>
        <v>0</v>
      </c>
      <c r="G20" s="2"/>
      <c r="H20" s="2"/>
    </row>
    <row r="21" spans="1:244" s="9" customFormat="1" ht="20.25" customHeight="1">
      <c r="A21" s="18" t="s">
        <v>27</v>
      </c>
      <c r="B21" s="19" t="s">
        <v>28</v>
      </c>
      <c r="C21" s="20"/>
      <c r="E21" s="21"/>
      <c r="F21" s="22">
        <f>SUM(E21*C21)</f>
        <v>0</v>
      </c>
      <c r="G21" s="2"/>
      <c r="H21" s="2"/>
    </row>
    <row r="22" spans="1:244" s="9" customFormat="1" ht="27" customHeight="1">
      <c r="A22" s="18" t="s">
        <v>27</v>
      </c>
      <c r="B22" s="19" t="s">
        <v>29</v>
      </c>
      <c r="C22" s="20"/>
      <c r="E22" s="21"/>
      <c r="F22" s="22">
        <f>SUM(E22*C22)</f>
        <v>0</v>
      </c>
      <c r="G22" s="2"/>
      <c r="H22" s="2"/>
    </row>
    <row r="23" spans="1:244" s="9" customFormat="1" ht="24" customHeight="1">
      <c r="A23" s="18" t="s">
        <v>30</v>
      </c>
      <c r="B23" s="19" t="s">
        <v>31</v>
      </c>
      <c r="C23" s="20"/>
      <c r="E23" s="21"/>
      <c r="F23" s="22">
        <f>SUM(E23*C23)</f>
        <v>0</v>
      </c>
      <c r="G23" s="2"/>
      <c r="H23" s="2"/>
    </row>
    <row r="24" spans="1:244" s="9" customFormat="1" ht="24" customHeight="1">
      <c r="A24" s="26"/>
      <c r="B24" s="27"/>
      <c r="C24" s="28"/>
      <c r="E24" s="29"/>
      <c r="F24" s="30"/>
      <c r="G24" s="2"/>
      <c r="H24" s="2"/>
    </row>
    <row r="25" spans="1:244" s="7" customFormat="1" ht="20.25" customHeight="1">
      <c r="A25" s="48" t="s">
        <v>32</v>
      </c>
      <c r="B25" s="49"/>
      <c r="C25" s="8"/>
      <c r="D25" s="31"/>
      <c r="E25" s="10"/>
      <c r="F25" s="11">
        <f>F26</f>
        <v>0</v>
      </c>
      <c r="G25" s="2"/>
      <c r="H25" s="2"/>
      <c r="I25" s="2"/>
    </row>
    <row r="26" spans="1:244" s="9" customFormat="1" ht="34.5" customHeight="1">
      <c r="A26" s="13" t="s">
        <v>33</v>
      </c>
      <c r="B26" s="14" t="s">
        <v>34</v>
      </c>
      <c r="C26" s="13" t="s">
        <v>24</v>
      </c>
      <c r="D26" s="32"/>
      <c r="E26" s="10"/>
      <c r="F26" s="17">
        <f>SUM(F27:F27)</f>
        <v>0</v>
      </c>
      <c r="G26" s="2"/>
      <c r="H26" s="2"/>
      <c r="I26" s="2"/>
    </row>
    <row r="27" spans="1:244" s="9" customFormat="1" ht="27" customHeight="1">
      <c r="A27" s="33" t="s">
        <v>35</v>
      </c>
      <c r="B27" s="34" t="s">
        <v>44</v>
      </c>
      <c r="C27" s="35"/>
      <c r="E27" s="36"/>
      <c r="F27" s="37">
        <f>SUM(E27*C27)</f>
        <v>0</v>
      </c>
      <c r="G27" s="2"/>
      <c r="H27" s="2"/>
      <c r="I27" s="2"/>
    </row>
    <row r="28" spans="1:244" s="9" customFormat="1" ht="15.75" customHeight="1">
      <c r="A28" s="26"/>
      <c r="B28" s="27"/>
      <c r="C28" s="28"/>
      <c r="E28" s="29"/>
      <c r="F28" s="30"/>
      <c r="G28" s="2"/>
      <c r="H28" s="2"/>
    </row>
    <row r="29" spans="1:244" s="9" customFormat="1" ht="15.75" customHeight="1">
      <c r="A29" s="24"/>
      <c r="B29" s="7"/>
      <c r="C29" s="25"/>
      <c r="D29" s="7"/>
      <c r="E29" s="7"/>
      <c r="F29" s="38"/>
      <c r="G29" s="2"/>
      <c r="H29" s="2"/>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c r="FN29" s="7"/>
      <c r="FO29" s="7"/>
      <c r="FP29" s="7"/>
      <c r="FQ29" s="7"/>
      <c r="FR29" s="7"/>
      <c r="FS29" s="7"/>
      <c r="FT29" s="7"/>
      <c r="FU29" s="7"/>
      <c r="FV29" s="7"/>
      <c r="FW29" s="7"/>
      <c r="FX29" s="7"/>
      <c r="FY29" s="7"/>
      <c r="FZ29" s="7"/>
      <c r="GA29" s="7"/>
      <c r="GB29" s="7"/>
      <c r="GC29" s="7"/>
      <c r="GD29" s="7"/>
      <c r="GE29" s="7"/>
      <c r="GF29" s="7"/>
      <c r="GG29" s="7"/>
      <c r="GH29" s="7"/>
      <c r="GI29" s="7"/>
      <c r="GJ29" s="7"/>
      <c r="GK29" s="7"/>
      <c r="GL29" s="7"/>
      <c r="GM29" s="7"/>
      <c r="GN29" s="7"/>
      <c r="GO29" s="7"/>
      <c r="GP29" s="7"/>
      <c r="GQ29" s="7"/>
      <c r="GR29" s="7"/>
      <c r="GS29" s="7"/>
      <c r="GT29" s="7"/>
      <c r="GU29" s="7"/>
      <c r="GV29" s="7"/>
      <c r="GW29" s="7"/>
      <c r="GX29" s="7"/>
      <c r="GY29" s="7"/>
      <c r="GZ29" s="7"/>
      <c r="HA29" s="7"/>
      <c r="HB29" s="7"/>
      <c r="HC29" s="7"/>
      <c r="HD29" s="7"/>
      <c r="HE29" s="7"/>
      <c r="HF29" s="7"/>
      <c r="HG29" s="7"/>
      <c r="HH29" s="7"/>
      <c r="HI29" s="7"/>
      <c r="HJ29" s="7"/>
      <c r="HK29" s="7"/>
      <c r="HL29" s="7"/>
      <c r="HM29" s="7"/>
      <c r="HN29" s="7"/>
      <c r="HO29" s="7"/>
      <c r="HP29" s="7"/>
      <c r="HQ29" s="7"/>
      <c r="HR29" s="7"/>
      <c r="HS29" s="7"/>
      <c r="HT29" s="7"/>
      <c r="HU29" s="7"/>
      <c r="HV29" s="7"/>
      <c r="HW29" s="7"/>
      <c r="HX29" s="7"/>
      <c r="HY29" s="7"/>
      <c r="HZ29" s="7"/>
      <c r="IA29" s="7"/>
      <c r="IB29" s="7"/>
      <c r="IC29" s="7"/>
      <c r="ID29" s="7"/>
      <c r="IE29" s="7"/>
      <c r="IF29" s="7"/>
      <c r="IG29" s="7"/>
      <c r="IH29" s="7"/>
      <c r="II29" s="7"/>
      <c r="IJ29" s="7"/>
    </row>
    <row r="30" spans="1:244" s="9" customFormat="1" ht="17.25" customHeight="1">
      <c r="A30" s="24"/>
      <c r="B30" s="63" t="s">
        <v>36</v>
      </c>
      <c r="C30" s="63"/>
      <c r="D30" s="7"/>
      <c r="E30" s="39"/>
      <c r="F30" s="39">
        <f>F11+F25</f>
        <v>0</v>
      </c>
      <c r="G30" s="2"/>
      <c r="H30" s="2"/>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c r="FN30" s="7"/>
      <c r="FO30" s="7"/>
      <c r="FP30" s="7"/>
      <c r="FQ30" s="7"/>
      <c r="FR30" s="7"/>
      <c r="FS30" s="7"/>
      <c r="FT30" s="7"/>
      <c r="FU30" s="7"/>
      <c r="FV30" s="7"/>
      <c r="FW30" s="7"/>
      <c r="FX30" s="7"/>
      <c r="FY30" s="7"/>
      <c r="FZ30" s="7"/>
      <c r="GA30" s="7"/>
      <c r="GB30" s="7"/>
      <c r="GC30" s="7"/>
      <c r="GD30" s="7"/>
      <c r="GE30" s="7"/>
      <c r="GF30" s="7"/>
      <c r="GG30" s="7"/>
      <c r="GH30" s="7"/>
      <c r="GI30" s="7"/>
      <c r="GJ30" s="7"/>
      <c r="GK30" s="7"/>
      <c r="GL30" s="7"/>
      <c r="GM30" s="7"/>
      <c r="GN30" s="7"/>
      <c r="GO30" s="7"/>
      <c r="GP30" s="7"/>
      <c r="GQ30" s="7"/>
      <c r="GR30" s="7"/>
      <c r="GS30" s="7"/>
      <c r="GT30" s="7"/>
      <c r="GU30" s="7"/>
      <c r="GV30" s="7"/>
      <c r="GW30" s="7"/>
      <c r="GX30" s="7"/>
      <c r="GY30" s="7"/>
      <c r="GZ30" s="7"/>
      <c r="HA30" s="7"/>
      <c r="HB30" s="7"/>
      <c r="HC30" s="7"/>
      <c r="HD30" s="7"/>
      <c r="HE30" s="7"/>
      <c r="HF30" s="7"/>
      <c r="HG30" s="7"/>
      <c r="HH30" s="7"/>
      <c r="HI30" s="7"/>
      <c r="HJ30" s="7"/>
      <c r="HK30" s="7"/>
      <c r="HL30" s="7"/>
      <c r="HM30" s="7"/>
      <c r="HN30" s="7"/>
      <c r="HO30" s="7"/>
      <c r="HP30" s="7"/>
      <c r="HQ30" s="7"/>
      <c r="HR30" s="7"/>
      <c r="HS30" s="7"/>
      <c r="HT30" s="7"/>
      <c r="HU30" s="7"/>
      <c r="HV30" s="7"/>
      <c r="HW30" s="7"/>
      <c r="HX30" s="7"/>
      <c r="HY30" s="7"/>
      <c r="HZ30" s="7"/>
      <c r="IA30" s="7"/>
      <c r="IB30" s="7"/>
      <c r="IC30" s="7"/>
      <c r="ID30" s="7"/>
      <c r="IE30" s="7"/>
      <c r="IF30" s="7"/>
      <c r="IG30" s="7"/>
      <c r="IH30" s="7"/>
      <c r="II30" s="7"/>
      <c r="IJ30" s="7"/>
    </row>
    <row r="31" spans="1:244" s="7" customFormat="1" ht="17.25" customHeight="1">
      <c r="A31" s="24"/>
      <c r="B31" s="62" t="s">
        <v>37</v>
      </c>
      <c r="C31" s="62"/>
      <c r="F31" s="38">
        <f>F30*0.2</f>
        <v>0</v>
      </c>
      <c r="G31" s="2"/>
      <c r="H31" s="2"/>
    </row>
    <row r="32" spans="1:244" s="7" customFormat="1" ht="17.25" customHeight="1">
      <c r="A32" s="24"/>
      <c r="B32" s="63" t="s">
        <v>38</v>
      </c>
      <c r="C32" s="63"/>
      <c r="E32" s="39"/>
      <c r="F32" s="39">
        <f>F30+F31</f>
        <v>0</v>
      </c>
      <c r="G32" s="2"/>
      <c r="H32" s="2"/>
    </row>
    <row r="33" spans="1:244" s="7" customFormat="1">
      <c r="A33" s="24"/>
      <c r="C33" s="25"/>
      <c r="F33" s="38"/>
      <c r="G33" s="2"/>
      <c r="H33" s="2"/>
    </row>
    <row r="34" spans="1:244" s="7" customFormat="1">
      <c r="A34" s="24"/>
      <c r="C34" s="25"/>
      <c r="F34" s="38"/>
      <c r="G34" s="2"/>
      <c r="H34" s="2"/>
    </row>
    <row r="35" spans="1:244" s="7" customFormat="1">
      <c r="A35" s="24"/>
      <c r="C35" s="25"/>
      <c r="F35" s="38"/>
      <c r="G35" s="2"/>
      <c r="H35" s="2"/>
    </row>
    <row r="36" spans="1:244" s="9" customFormat="1" ht="22.5" customHeight="1">
      <c r="A36" s="66" t="s">
        <v>48</v>
      </c>
      <c r="B36" s="67"/>
      <c r="C36" s="68"/>
      <c r="D36" s="7"/>
      <c r="E36" s="40"/>
      <c r="F36" s="40"/>
      <c r="G36" s="2"/>
      <c r="H36" s="2"/>
    </row>
    <row r="37" spans="1:244" s="9" customFormat="1" ht="45" customHeight="1">
      <c r="A37" s="69" t="s">
        <v>46</v>
      </c>
      <c r="B37" s="70"/>
      <c r="C37" s="71" t="s">
        <v>24</v>
      </c>
      <c r="E37" s="10"/>
      <c r="F37" s="11">
        <f>SUM(F38:F38)</f>
        <v>0</v>
      </c>
      <c r="G37" s="2"/>
      <c r="H37" s="2"/>
    </row>
    <row r="38" spans="1:244" s="9" customFormat="1" ht="51.75" customHeight="1">
      <c r="A38" s="72"/>
      <c r="B38" s="73" t="s">
        <v>39</v>
      </c>
      <c r="C38" s="74"/>
      <c r="E38" s="21"/>
      <c r="F38" s="22">
        <f>SUM(E38*C38)</f>
        <v>0</v>
      </c>
      <c r="G38" s="2"/>
      <c r="H38" s="2"/>
    </row>
    <row r="39" spans="1:244" s="7" customFormat="1" ht="31.5" customHeight="1">
      <c r="A39" s="69" t="s">
        <v>47</v>
      </c>
      <c r="B39" s="70"/>
      <c r="C39" s="74" t="s">
        <v>24</v>
      </c>
      <c r="E39" s="10"/>
      <c r="F39" s="11">
        <f>F40</f>
        <v>0</v>
      </c>
      <c r="G39" s="2"/>
      <c r="H39" s="2"/>
    </row>
    <row r="40" spans="1:244" s="9" customFormat="1" ht="30" customHeight="1">
      <c r="A40" s="72"/>
      <c r="B40" s="73" t="s">
        <v>40</v>
      </c>
      <c r="C40" s="74"/>
      <c r="E40" s="21"/>
      <c r="F40" s="22">
        <f>SUM(E40*C40)</f>
        <v>0</v>
      </c>
      <c r="G40" s="2"/>
      <c r="H40" s="2"/>
    </row>
    <row r="41" spans="1:244" s="7" customFormat="1">
      <c r="A41" s="24"/>
      <c r="C41" s="25"/>
      <c r="F41" s="38"/>
      <c r="G41" s="2"/>
      <c r="H41" s="2"/>
    </row>
    <row r="42" spans="1:244" s="9" customFormat="1" ht="17.25" customHeight="1">
      <c r="A42" s="24"/>
      <c r="B42" s="60" t="s">
        <v>41</v>
      </c>
      <c r="C42" s="61"/>
      <c r="D42" s="7"/>
      <c r="E42" s="39"/>
      <c r="F42" s="39">
        <f>F11+F19+F25+F37+F39</f>
        <v>0</v>
      </c>
      <c r="G42" s="2"/>
      <c r="H42" s="2"/>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c r="FN42" s="7"/>
      <c r="FO42" s="7"/>
      <c r="FP42" s="7"/>
      <c r="FQ42" s="7"/>
      <c r="FR42" s="7"/>
      <c r="FS42" s="7"/>
      <c r="FT42" s="7"/>
      <c r="FU42" s="7"/>
      <c r="FV42" s="7"/>
      <c r="FW42" s="7"/>
      <c r="FX42" s="7"/>
      <c r="FY42" s="7"/>
      <c r="FZ42" s="7"/>
      <c r="GA42" s="7"/>
      <c r="GB42" s="7"/>
      <c r="GC42" s="7"/>
      <c r="GD42" s="7"/>
      <c r="GE42" s="7"/>
      <c r="GF42" s="7"/>
      <c r="GG42" s="7"/>
      <c r="GH42" s="7"/>
      <c r="GI42" s="7"/>
      <c r="GJ42" s="7"/>
      <c r="GK42" s="7"/>
      <c r="GL42" s="7"/>
      <c r="GM42" s="7"/>
      <c r="GN42" s="7"/>
      <c r="GO42" s="7"/>
      <c r="GP42" s="7"/>
      <c r="GQ42" s="7"/>
      <c r="GR42" s="7"/>
      <c r="GS42" s="7"/>
      <c r="GT42" s="7"/>
      <c r="GU42" s="7"/>
      <c r="GV42" s="7"/>
      <c r="GW42" s="7"/>
      <c r="GX42" s="7"/>
      <c r="GY42" s="7"/>
      <c r="GZ42" s="7"/>
      <c r="HA42" s="7"/>
      <c r="HB42" s="7"/>
      <c r="HC42" s="7"/>
      <c r="HD42" s="7"/>
      <c r="HE42" s="7"/>
      <c r="HF42" s="7"/>
      <c r="HG42" s="7"/>
      <c r="HH42" s="7"/>
      <c r="HI42" s="7"/>
      <c r="HJ42" s="7"/>
      <c r="HK42" s="7"/>
      <c r="HL42" s="7"/>
      <c r="HM42" s="7"/>
      <c r="HN42" s="7"/>
      <c r="HO42" s="7"/>
      <c r="HP42" s="7"/>
      <c r="HQ42" s="7"/>
      <c r="HR42" s="7"/>
      <c r="HS42" s="7"/>
      <c r="HT42" s="7"/>
      <c r="HU42" s="7"/>
      <c r="HV42" s="7"/>
      <c r="HW42" s="7"/>
      <c r="HX42" s="7"/>
      <c r="HY42" s="7"/>
      <c r="HZ42" s="7"/>
      <c r="IA42" s="7"/>
      <c r="IB42" s="7"/>
      <c r="IC42" s="7"/>
      <c r="ID42" s="7"/>
      <c r="IE42" s="7"/>
      <c r="IF42" s="7"/>
      <c r="IG42" s="7"/>
      <c r="IH42" s="7"/>
      <c r="II42" s="7"/>
      <c r="IJ42" s="7"/>
    </row>
    <row r="43" spans="1:244" s="7" customFormat="1" ht="17.25" customHeight="1">
      <c r="A43" s="24"/>
      <c r="B43" s="62" t="s">
        <v>37</v>
      </c>
      <c r="C43" s="62"/>
      <c r="F43" s="38">
        <f>F42*0.2</f>
        <v>0</v>
      </c>
      <c r="G43" s="2"/>
      <c r="H43" s="2"/>
    </row>
    <row r="44" spans="1:244" s="7" customFormat="1" ht="17.25" customHeight="1">
      <c r="A44" s="24"/>
      <c r="B44" s="63" t="s">
        <v>42</v>
      </c>
      <c r="C44" s="63"/>
      <c r="E44" s="39"/>
      <c r="F44" s="39">
        <f>F42+F43</f>
        <v>0</v>
      </c>
      <c r="G44" s="2"/>
      <c r="H44" s="2"/>
    </row>
    <row r="46" spans="1:244" ht="12.75" customHeight="1">
      <c r="B46" s="64" t="s">
        <v>43</v>
      </c>
      <c r="C46" s="65"/>
      <c r="D46" s="65"/>
      <c r="E46" s="65"/>
      <c r="F46" s="65"/>
    </row>
    <row r="47" spans="1:244" ht="12.75" customHeight="1">
      <c r="B47" s="65"/>
      <c r="C47" s="65"/>
      <c r="D47" s="65"/>
      <c r="E47" s="65"/>
      <c r="F47" s="65"/>
    </row>
    <row r="48" spans="1:244" ht="12.75" customHeight="1">
      <c r="B48" s="65"/>
      <c r="C48" s="65"/>
      <c r="D48" s="65"/>
      <c r="E48" s="65"/>
      <c r="F48" s="65"/>
    </row>
    <row r="49" spans="2:6" ht="12.75" customHeight="1">
      <c r="B49" s="65"/>
      <c r="C49" s="65"/>
      <c r="D49" s="65"/>
      <c r="E49" s="65"/>
      <c r="F49" s="65"/>
    </row>
    <row r="50" spans="2:6" ht="12.75" customHeight="1">
      <c r="B50" s="65"/>
      <c r="C50" s="65"/>
      <c r="D50" s="65"/>
      <c r="E50" s="65"/>
      <c r="F50" s="65"/>
    </row>
    <row r="51" spans="2:6" ht="12.75" customHeight="1">
      <c r="B51" s="65"/>
      <c r="C51" s="65"/>
      <c r="D51" s="65"/>
      <c r="E51" s="65"/>
      <c r="F51" s="65"/>
    </row>
    <row r="52" spans="2:6">
      <c r="B52" s="65"/>
      <c r="C52" s="65"/>
      <c r="D52" s="65"/>
      <c r="E52" s="65"/>
      <c r="F52" s="65"/>
    </row>
    <row r="53" spans="2:6">
      <c r="B53" s="65"/>
      <c r="C53" s="65"/>
      <c r="D53" s="65"/>
      <c r="E53" s="65"/>
      <c r="F53" s="65"/>
    </row>
  </sheetData>
  <mergeCells count="21">
    <mergeCell ref="B42:C42"/>
    <mergeCell ref="B43:C43"/>
    <mergeCell ref="B44:C44"/>
    <mergeCell ref="B46:F53"/>
    <mergeCell ref="B30:C30"/>
    <mergeCell ref="B31:C31"/>
    <mergeCell ref="B32:C32"/>
    <mergeCell ref="A36:C36"/>
    <mergeCell ref="A37:B37"/>
    <mergeCell ref="A39:B39"/>
    <mergeCell ref="A9:B9"/>
    <mergeCell ref="A10:C10"/>
    <mergeCell ref="A11:B11"/>
    <mergeCell ref="A25:B25"/>
    <mergeCell ref="B1:F1"/>
    <mergeCell ref="B2:F2"/>
    <mergeCell ref="A3:F3"/>
    <mergeCell ref="A4:F4"/>
    <mergeCell ref="A6:F6"/>
    <mergeCell ref="A8:C8"/>
    <mergeCell ref="E8:F8"/>
  </mergeCells>
  <pageMargins left="0.25" right="0.25" top="0.75" bottom="0.75" header="0.3" footer="0.3"/>
  <pageSetup paperSize="8" scale="93" orientation="portrait" r:id="rId1"/>
  <headerFooter alignWithMargins="0">
    <oddFooter>&amp;L&amp;D</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DPGF_ENCADREMENT-LOT2</vt:lpstr>
      <vt:lpstr>'DPGF_ENCADREMENT-LOT2'!Zone_d_impression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Drappier Mélanie</dc:creator>
  <cp:lastModifiedBy>Drappier Mélanie</cp:lastModifiedBy>
  <cp:lastPrinted>2026-05-18T08:43:43Z</cp:lastPrinted>
  <dcterms:created xsi:type="dcterms:W3CDTF">2026-05-11T15:20:15Z</dcterms:created>
  <dcterms:modified xsi:type="dcterms:W3CDTF">2026-05-26T10:07:23Z</dcterms:modified>
</cp:coreProperties>
</file>